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1662BECC-7A2F-4471-B9C3-5827FCCA1DFE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EFSS BGK " sheetId="1" r:id="rId1"/>
  </sheets>
  <definedNames>
    <definedName name="_xlnm.Print_Area" localSheetId="0">'EFSS BGK '!$A$1:$C$14</definedName>
    <definedName name="_xlnm.Print_Titles" localSheetId="0">'EFSS BGK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1" i="1" l="1"/>
  <c r="C12" i="1"/>
</calcChain>
</file>

<file path=xl/sharedStrings.xml><?xml version="1.0" encoding="utf-8"?>
<sst xmlns="http://schemas.openxmlformats.org/spreadsheetml/2006/main" count="16" uniqueCount="16">
  <si>
    <t xml:space="preserve"> </t>
  </si>
  <si>
    <t>Nr działania/        poddziałania</t>
  </si>
  <si>
    <t>Projekty konkursowe RPO 2014-2020 EFS</t>
  </si>
  <si>
    <t>9.1</t>
  </si>
  <si>
    <t>Aktywizacja społeczno-zawodowa osób wykluczonych i przeciwdziałanie wykluczeniu społecznemu</t>
  </si>
  <si>
    <t>9.2.2</t>
  </si>
  <si>
    <t>Zwiększenie dostępności usług zdrowotnych</t>
  </si>
  <si>
    <t>10.1.1</t>
  </si>
  <si>
    <t>Edukacja ogólna ( w tym w szkołach zawodowych)</t>
  </si>
  <si>
    <t>10.3.1</t>
  </si>
  <si>
    <t xml:space="preserve">Doskonalenie zawodowe uczniów </t>
  </si>
  <si>
    <t xml:space="preserve">RAZEM </t>
  </si>
  <si>
    <t>Nazwa działania/poddziałania</t>
  </si>
  <si>
    <t>Płatności środków europejskich pomniejszone o zwroty</t>
  </si>
  <si>
    <t>Płatności w ramach projektów RPO WM 2014-2020 EFS zrealizowane przez BGK na dzień 31.12.2024</t>
  </si>
  <si>
    <t>Załącznik nr 8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</si>
</sst>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" fontId="6" fillId="0" borderId="4" xfId="0" applyNumberFormat="1" applyFont="1" applyBorder="1"/>
    <xf numFmtId="4" fontId="7" fillId="0" borderId="0" xfId="0" applyNumberFormat="1" applyFont="1"/>
    <xf numFmtId="0" fontId="7" fillId="0" borderId="0" xfId="0" applyFont="1"/>
    <xf numFmtId="4" fontId="7" fillId="2" borderId="1" xfId="0" applyNumberFormat="1" applyFont="1" applyFill="1" applyBorder="1"/>
    <xf numFmtId="0" fontId="8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5" fillId="2" borderId="1" xfId="1" applyFont="1" applyFill="1" applyBorder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topLeftCell="A4" zoomScaleNormal="100" zoomScaleSheetLayoutView="100" workbookViewId="0">
      <selection activeCell="A2" sqref="A2:C2"/>
    </sheetView>
  </sheetViews>
  <sheetFormatPr defaultRowHeight="13.2"/>
  <cols>
    <col min="1" max="1" width="13.21875" customWidth="1"/>
    <col min="2" max="2" width="80.44140625" customWidth="1"/>
    <col min="3" max="3" width="39" customWidth="1"/>
    <col min="5" max="5" width="27.5546875" customWidth="1"/>
  </cols>
  <sheetData>
    <row r="1" spans="1:5" ht="13.8">
      <c r="A1" s="13" t="s">
        <v>15</v>
      </c>
      <c r="B1" s="14"/>
      <c r="C1" s="14"/>
    </row>
    <row r="2" spans="1:5" ht="102.6" customHeight="1">
      <c r="A2" s="15" t="s">
        <v>0</v>
      </c>
      <c r="B2" s="15"/>
      <c r="C2" s="15"/>
    </row>
    <row r="3" spans="1:5" ht="42.75" customHeight="1">
      <c r="A3" s="16" t="s">
        <v>14</v>
      </c>
      <c r="B3" s="16"/>
      <c r="C3" s="16"/>
    </row>
    <row r="4" spans="1:5" ht="55.5" customHeight="1">
      <c r="A4" s="1" t="s">
        <v>1</v>
      </c>
      <c r="B4" s="2" t="s">
        <v>12</v>
      </c>
      <c r="C4" s="1" t="s">
        <v>13</v>
      </c>
    </row>
    <row r="5" spans="1:5">
      <c r="A5" s="2">
        <v>1</v>
      </c>
      <c r="B5" s="2">
        <v>2</v>
      </c>
      <c r="C5" s="2">
        <v>3</v>
      </c>
    </row>
    <row r="6" spans="1:5" ht="25.5" customHeight="1">
      <c r="A6" s="17" t="s">
        <v>2</v>
      </c>
      <c r="B6" s="18"/>
      <c r="C6" s="19"/>
    </row>
    <row r="7" spans="1:5" ht="27" customHeight="1">
      <c r="A7" s="3" t="s">
        <v>3</v>
      </c>
      <c r="B7" s="4" t="s">
        <v>4</v>
      </c>
      <c r="C7" s="5">
        <v>73048.070000000007</v>
      </c>
    </row>
    <row r="8" spans="1:5" ht="27" customHeight="1">
      <c r="A8" s="3" t="s">
        <v>5</v>
      </c>
      <c r="B8" s="6" t="s">
        <v>6</v>
      </c>
      <c r="C8" s="5">
        <v>425423.58</v>
      </c>
    </row>
    <row r="9" spans="1:5" ht="27" customHeight="1">
      <c r="A9" s="3" t="s">
        <v>7</v>
      </c>
      <c r="B9" s="6" t="s">
        <v>8</v>
      </c>
      <c r="C9" s="5">
        <v>8310.11</v>
      </c>
    </row>
    <row r="10" spans="1:5" ht="27" customHeight="1">
      <c r="A10" s="3" t="s">
        <v>9</v>
      </c>
      <c r="B10" s="6" t="s">
        <v>10</v>
      </c>
      <c r="C10" s="5">
        <v>209791.13</v>
      </c>
    </row>
    <row r="11" spans="1:5" ht="27" hidden="1" customHeight="1">
      <c r="A11" s="3"/>
      <c r="B11" s="7"/>
      <c r="C11" s="5" t="e">
        <f>#REF!-#REF!</f>
        <v>#REF!</v>
      </c>
    </row>
    <row r="12" spans="1:5" ht="27" hidden="1" customHeight="1">
      <c r="A12" s="3"/>
      <c r="B12" s="7"/>
      <c r="C12" s="5" t="e">
        <f>#REF!-#REF!</f>
        <v>#REF!</v>
      </c>
    </row>
    <row r="13" spans="1:5" ht="18" customHeight="1">
      <c r="A13" s="20" t="s">
        <v>11</v>
      </c>
      <c r="B13" s="20"/>
      <c r="C13" s="11">
        <f>SUM(C7:C10)</f>
        <v>716572.89</v>
      </c>
      <c r="D13" s="10"/>
      <c r="E13" s="9"/>
    </row>
    <row r="14" spans="1:5" ht="30" customHeight="1">
      <c r="A14" s="12"/>
      <c r="B14" s="12"/>
      <c r="C14" s="8"/>
    </row>
  </sheetData>
  <mergeCells count="6">
    <mergeCell ref="A14:B14"/>
    <mergeCell ref="A1:C1"/>
    <mergeCell ref="A2:C2"/>
    <mergeCell ref="A3:C3"/>
    <mergeCell ref="A6:C6"/>
    <mergeCell ref="A13:B13"/>
  </mergeCells>
  <pageMargins left="0.70866141732283472" right="0.70866141732283472" top="0.35433070866141736" bottom="0.74803149606299213" header="0.31496062992125984" footer="0.31496062992125984"/>
  <pageSetup paperSize="9" fitToHeight="0" orientation="landscape" r:id="rId1"/>
  <headerFooter alignWithMargins="0"/>
  <rowBreaks count="1" manualBreakCount="1">
    <brk id="1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647VF25CS3XU-1675843048-98899</_dlc_DocId>
    <_dlc_DocIdUrl xmlns="dab3d391-2e23-4d2c-84db-bed80872f5e5">
      <Url>https://portal.umwm.local/departament/ks/bss/_layouts/15/DocIdRedir.aspx?ID=647VF25CS3XU-1675843048-98899</Url>
      <Description>647VF25CS3XU-1675843048-98899</Description>
    </_dlc_DocIdUrl>
  </documentManagement>
</p:properties>
</file>

<file path=customXml/itemProps1.xml><?xml version="1.0" encoding="utf-8"?>
<ds:datastoreItem xmlns:ds="http://schemas.openxmlformats.org/officeDocument/2006/customXml" ds:itemID="{BFAD93DA-3AEA-412C-A6B7-45F56F33EA41}"/>
</file>

<file path=customXml/itemProps2.xml><?xml version="1.0" encoding="utf-8"?>
<ds:datastoreItem xmlns:ds="http://schemas.openxmlformats.org/officeDocument/2006/customXml" ds:itemID="{164646A5-CFB9-4462-B794-07C0F4C8EDA1}"/>
</file>

<file path=customXml/itemProps3.xml><?xml version="1.0" encoding="utf-8"?>
<ds:datastoreItem xmlns:ds="http://schemas.openxmlformats.org/officeDocument/2006/customXml" ds:itemID="{699D7784-C4CD-42DB-8616-B4F40B3B6AFB}"/>
</file>

<file path=customXml/itemProps4.xml><?xml version="1.0" encoding="utf-8"?>
<ds:datastoreItem xmlns:ds="http://schemas.openxmlformats.org/officeDocument/2006/customXml" ds:itemID="{CEA31055-6170-45E9-ACC8-59B1DB15F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EFSS BGK </vt:lpstr>
      <vt:lpstr>'EFSS BGK '!Obszar_wydruku</vt:lpstr>
      <vt:lpstr>'EFSS BGK 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a.pestka</dc:creator>
  <cp:lastModifiedBy>Frąckiewicz Krzysztof</cp:lastModifiedBy>
  <cp:lastPrinted>2025-03-03T09:03:02Z</cp:lastPrinted>
  <dcterms:created xsi:type="dcterms:W3CDTF">2019-01-18T11:31:42Z</dcterms:created>
  <dcterms:modified xsi:type="dcterms:W3CDTF">2025-03-03T09:19:10Z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8dca4599-7278-4410-96f2-85baa62e292a</vt:lpwstr>
  </property>
</Properties>
</file>